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21" i="28"/>
  <c r="U18" i="28" l="1"/>
  <c r="U19" i="28"/>
  <c r="U22" i="28" l="1"/>
  <c r="N14" i="30" l="1"/>
  <c r="M16" i="30" l="1"/>
  <c r="U24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<sst xmlns="http://schemas.openxmlformats.org/spreadsheetml/2006/main" count="230" uniqueCount="112">
  <si>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</si>
  <si>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</si>
  <si>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</si>
  <si>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</si>
  <si>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</si>
  <si>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</si>
  <si>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</si>
  <si>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</si>
  <si>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</si>
  <si>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</si>
  <si>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</si>
  <si>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</si>
  <si>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</si>
  <si>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</si>
  <si>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</si>
  <si>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</si>
  <si>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</si>
  <si>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</si>
  <si>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</si>
  <si>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</si>
  <si>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</si>
  <si>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</si>
  <si>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</si>
  <si>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</si>
  <si>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</si>
  <si>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</si>
  <si>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</si>
  <si>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</si>
  <si>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</si>
  <si>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</si>
  <si>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</si>
  <si>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</si>
  <si>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</si>
  <si>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</si>
  <si>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</si>
  <si>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</si>
  <si>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</si>
  <si>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</si>
  <si>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</si>
  <si>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</si>
  <si>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</si>
  <si>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</si>
  <si>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</si>
  <si>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</si>
  <si>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</si>
  <si>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</si>
  <si>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</si>
  <si>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</si>
  <si>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</si>
  <si>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</si>
  <si>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</si>
  <si>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</si>
  <si>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</si>
  <si>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</si>
  <si>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</si>
  <si>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</si>
  <si>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</si>
  <si>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</si>
  <si>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</si>
  <si>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</si>
  <si>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</si>
  <si>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</si>
  <si>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</si>
  <si>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</si>
  <si>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</si>
  <si>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</si>
  <si>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</si>
  <si>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</si>
  <si>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</si>
  <si>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</si>
  <si>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</si>
  <si>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</si>
  <si>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</si>
  <si>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</si>
  <si>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</si>
  <si>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</si>
  <si>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</si>
  <si>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</si>
  <si>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</si>
  <si>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</si>
  <si>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</si>
  <si>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</si>
  <si>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</si>
  <si>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</si>
  <si>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</si>
  <si>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</si>
  <si>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</si>
  <si>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</si>
  <si>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</si>
  <si>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</si>
  <si>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</si>
  <si>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</si>
  <si>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</si>
  <si>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</si>
  <si>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</si>
  <si>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</si>
  <si>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</si>
  <si>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</si>
  <si>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3х150+1х70</t>
  </si>
  <si>
    <t>Л7-29-1..4</t>
  </si>
  <si>
    <t>1.1.1.1.</t>
  </si>
  <si>
    <t>СИП-2 3х35+1х54,6</t>
  </si>
  <si>
    <t>Л7-19-1..4</t>
  </si>
  <si>
    <t xml:space="preserve">Электроснабжение ЭПУ потребителей  в соответствии с договорами на ТП № 1-38-25-1821, 1-38-25-1822, 1-38-25-1832, 1-38-25-1833 г. Краснодар </t>
  </si>
  <si>
    <t>Q_Кд_25_ЛК15_017735</t>
  </si>
  <si>
    <t>СИП-2 3х150+1х70; СИП-2 3х95+1х70; СИП-2 3х35+1х54,6</t>
  </si>
  <si>
    <t>СИП-2 3х95+1х70</t>
  </si>
  <si>
    <t>1,842</t>
  </si>
  <si>
    <t>1,371</t>
  </si>
  <si>
    <t>0,445</t>
  </si>
  <si>
    <t>0,026</t>
  </si>
  <si>
    <t>Л7-26-1..4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</si>
</sst>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K1" zoomScale="70" zoomScaleNormal="70" zoomScaleSheetLayoutView="70" workbookViewId="0">
      <selection activeCell="T8" sqref="T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3" t="s">
        <v>79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2" t="s">
        <v>82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4" t="s">
        <v>80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2" t="s">
        <v>88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" x14ac:dyDescent="0.3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100</v>
      </c>
      <c r="C18" s="101" t="s">
        <v>103</v>
      </c>
      <c r="D18" s="98" t="s">
        <v>104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105</v>
      </c>
      <c r="L18" s="65"/>
      <c r="M18" s="65"/>
      <c r="N18" s="97" t="s">
        <v>57</v>
      </c>
      <c r="O18" s="67" t="s">
        <v>56</v>
      </c>
      <c r="P18" s="67" t="s">
        <v>107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3603.4500767999994</v>
      </c>
      <c r="V18" s="67" t="s">
        <v>7</v>
      </c>
    </row>
    <row r="19" spans="2:22" s="57" customFormat="1" ht="46.8" x14ac:dyDescent="0.3">
      <c r="B19" s="85" t="s">
        <v>100</v>
      </c>
      <c r="C19" s="101" t="s">
        <v>103</v>
      </c>
      <c r="D19" s="98" t="s">
        <v>104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105</v>
      </c>
      <c r="L19" s="65"/>
      <c r="M19" s="65"/>
      <c r="N19" s="97" t="s">
        <v>57</v>
      </c>
      <c r="O19" s="67" t="s">
        <v>56</v>
      </c>
      <c r="P19" s="67" t="s">
        <v>107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2027.7900143999998</v>
      </c>
      <c r="V19" s="67" t="s">
        <v>7</v>
      </c>
    </row>
    <row r="20" spans="2:22" ht="31.2" x14ac:dyDescent="0.3">
      <c r="B20" s="85" t="s">
        <v>100</v>
      </c>
      <c r="C20" s="101" t="s">
        <v>103</v>
      </c>
      <c r="D20" s="98" t="s">
        <v>104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98</v>
      </c>
      <c r="L20" s="65"/>
      <c r="M20" s="65"/>
      <c r="N20" s="100" t="s">
        <v>57</v>
      </c>
      <c r="O20" s="67" t="s">
        <v>56</v>
      </c>
      <c r="P20" s="67" t="s">
        <v>108</v>
      </c>
      <c r="Q20" s="100" t="s">
        <v>58</v>
      </c>
      <c r="R20" s="100" t="s">
        <v>99</v>
      </c>
      <c r="S20" s="68">
        <v>976.61</v>
      </c>
      <c r="T20" s="68">
        <v>1.1599999999999999</v>
      </c>
      <c r="U20" s="68">
        <f>O20*P20*S20*T20</f>
        <v>1553.1614795999999</v>
      </c>
      <c r="V20" s="67" t="s">
        <v>7</v>
      </c>
    </row>
    <row r="21" spans="2:22" ht="31.2" x14ac:dyDescent="0.3">
      <c r="B21" s="85" t="s">
        <v>100</v>
      </c>
      <c r="C21" s="101" t="s">
        <v>103</v>
      </c>
      <c r="D21" s="98" t="s">
        <v>104</v>
      </c>
      <c r="E21" s="66" t="s">
        <v>86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106</v>
      </c>
      <c r="L21" s="65"/>
      <c r="M21" s="65"/>
      <c r="N21" s="100" t="s">
        <v>57</v>
      </c>
      <c r="O21" s="67" t="s">
        <v>56</v>
      </c>
      <c r="P21" s="67" t="s">
        <v>109</v>
      </c>
      <c r="Q21" s="100" t="s">
        <v>58</v>
      </c>
      <c r="R21" s="100" t="s">
        <v>111</v>
      </c>
      <c r="S21" s="68">
        <v>757.06</v>
      </c>
      <c r="T21" s="68">
        <v>1.1599999999999999</v>
      </c>
      <c r="U21" s="68">
        <f>O21*P21*S21*T21</f>
        <v>390.7943719999999</v>
      </c>
      <c r="V21" s="67" t="s">
        <v>7</v>
      </c>
    </row>
    <row r="22" spans="2:22" ht="31.2" x14ac:dyDescent="0.3">
      <c r="B22" s="85" t="s">
        <v>100</v>
      </c>
      <c r="C22" s="101" t="s">
        <v>103</v>
      </c>
      <c r="D22" s="98" t="s">
        <v>104</v>
      </c>
      <c r="E22" s="66" t="s">
        <v>86</v>
      </c>
      <c r="F22" s="67" t="s">
        <v>87</v>
      </c>
      <c r="G22" s="65"/>
      <c r="H22" s="65"/>
      <c r="I22" s="65" t="s">
        <v>89</v>
      </c>
      <c r="J22" s="67" t="s">
        <v>90</v>
      </c>
      <c r="K22" s="67" t="s">
        <v>101</v>
      </c>
      <c r="L22" s="65"/>
      <c r="M22" s="65"/>
      <c r="N22" s="88" t="s">
        <v>57</v>
      </c>
      <c r="O22" s="67" t="s">
        <v>56</v>
      </c>
      <c r="P22" s="67" t="s">
        <v>110</v>
      </c>
      <c r="Q22" s="88" t="s">
        <v>58</v>
      </c>
      <c r="R22" s="99" t="s">
        <v>102</v>
      </c>
      <c r="S22" s="68">
        <v>525.24</v>
      </c>
      <c r="T22" s="68">
        <v>1.1599999999999999</v>
      </c>
      <c r="U22" s="68">
        <f>O22*P22*S22*T22</f>
        <v>15.8412384</v>
      </c>
      <c r="V22" s="67" t="s">
        <v>7</v>
      </c>
    </row>
    <row r="23" spans="2:22" ht="31.2" x14ac:dyDescent="0.3">
      <c r="B23" s="85" t="s">
        <v>100</v>
      </c>
      <c r="C23" s="101" t="s">
        <v>103</v>
      </c>
      <c r="D23" s="98" t="s">
        <v>104</v>
      </c>
      <c r="E23" s="66" t="s">
        <v>95</v>
      </c>
      <c r="F23" s="67" t="s">
        <v>87</v>
      </c>
      <c r="G23" s="65"/>
      <c r="H23" s="65"/>
      <c r="I23" s="65" t="s">
        <v>89</v>
      </c>
      <c r="J23" s="67" t="s">
        <v>90</v>
      </c>
      <c r="K23" s="67" t="s">
        <v>96</v>
      </c>
      <c r="L23" s="65"/>
      <c r="M23" s="65"/>
      <c r="N23" s="88" t="s">
        <v>57</v>
      </c>
      <c r="O23" s="67" t="s">
        <v>56</v>
      </c>
      <c r="P23" s="67" t="s">
        <v>56</v>
      </c>
      <c r="Q23" s="88" t="s">
        <v>85</v>
      </c>
      <c r="R23" s="97" t="s">
        <v>97</v>
      </c>
      <c r="S23" s="68">
        <v>709.17</v>
      </c>
      <c r="T23" s="68">
        <v>1</v>
      </c>
      <c r="U23" s="68">
        <v>234.03</v>
      </c>
      <c r="V23" s="67" t="s">
        <v>7</v>
      </c>
    </row>
    <row r="24" spans="2:22" ht="31.2" x14ac:dyDescent="0.3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6">
        <f>SUM(U18:U23)</f>
        <v>7825.0671811999991</v>
      </c>
      <c r="V24" s="19" t="s">
        <v>7</v>
      </c>
    </row>
    <row r="25" spans="2:22" x14ac:dyDescent="0.3">
      <c r="B25" s="56"/>
      <c r="C25" s="56"/>
      <c r="D25" s="56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7"/>
      <c r="S25" s="57"/>
      <c r="T25" s="57"/>
      <c r="U25" s="57"/>
      <c r="V25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1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1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2" name="Диапазон7_3_1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2" name="Диапазон5_3_1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3" name="Диапазон7_3_1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3" name="Диапазон5_3_1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1" sqref="E11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90" zoomScaleNormal="90" zoomScaleSheetLayoutView="70" workbookViewId="0">
      <selection activeCell="S21" sqref="S21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7.399999999999999" x14ac:dyDescent="0.3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14" t="s">
        <v>80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6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7.399999999999999" x14ac:dyDescent="0.3">
      <c r="B9" s="118" t="s">
        <v>88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100</v>
      </c>
      <c r="C15" s="101" t="s">
        <v>103</v>
      </c>
      <c r="D15" s="98" t="s">
        <v>104</v>
      </c>
      <c r="E15" s="70">
        <v>2025</v>
      </c>
      <c r="F15" s="70">
        <v>2026</v>
      </c>
      <c r="G15" s="39">
        <f>'20.1'!U24/1000</f>
        <v>7.8250671811999988</v>
      </c>
      <c r="H15" s="39">
        <f>G15*1.2</f>
        <v>9.3900806174399989</v>
      </c>
      <c r="I15" s="77">
        <f>H15*'20.4'!C14/100*'20.4'!D14/100*'20.4'!E14/100*'20.4'!F14/100*'20.4'!G14/100</f>
        <v>13.066938293367093</v>
      </c>
      <c r="J15" s="87">
        <f>'20.2'!M16/1000</f>
        <v>0</v>
      </c>
      <c r="K15" s="39">
        <f>I15+J15</f>
        <v>13.066938293367093</v>
      </c>
      <c r="L15" s="77"/>
      <c r="M15" s="81">
        <f>K15-L15</f>
        <v>13.066938293367093</v>
      </c>
      <c r="N15" s="77">
        <v>0</v>
      </c>
      <c r="O15" s="77">
        <f>H15-N15</f>
        <v>9.3900806174399989</v>
      </c>
      <c r="P15" s="77">
        <f>SUM(Q15:W15)</f>
        <v>3.6692461603999997</v>
      </c>
      <c r="Q15" s="79"/>
      <c r="R15" s="80"/>
      <c r="S15" s="80"/>
      <c r="T15" s="82">
        <v>3.6692461603999997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9" sqref="F19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88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2026-05-12T13:31:28Z</dcterms:modified>
</cp:coreProperties>
</file>